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nachfin\Desktop\Документы и материалы на 2024\"/>
    </mc:Choice>
  </mc:AlternateContent>
  <bookViews>
    <workbookView xWindow="120" yWindow="300" windowWidth="9720" windowHeight="7140" activeTab="2"/>
  </bookViews>
  <sheets>
    <sheet name="2024г." sheetId="6" r:id="rId1"/>
    <sheet name="2025г." sheetId="4" r:id="rId2"/>
    <sheet name="2026г." sheetId="5" r:id="rId3"/>
  </sheets>
  <definedNames>
    <definedName name="_xlnm.Print_Area" localSheetId="1">'2025г.'!$A$1:$H$15</definedName>
    <definedName name="_xlnm.Print_Area" localSheetId="2">'2026г.'!$A$1:$H$15</definedName>
  </definedNames>
  <calcPr calcId="152511"/>
</workbook>
</file>

<file path=xl/calcChain.xml><?xml version="1.0" encoding="utf-8"?>
<calcChain xmlns="http://schemas.openxmlformats.org/spreadsheetml/2006/main">
  <c r="B14" i="4" l="1"/>
  <c r="H12" i="6" l="1"/>
  <c r="H11" i="6"/>
  <c r="H10" i="6"/>
  <c r="H9" i="6"/>
  <c r="H8" i="6"/>
  <c r="H7" i="6"/>
  <c r="E7" i="6" s="1"/>
  <c r="H14" i="6" l="1"/>
  <c r="G14" i="6"/>
  <c r="F14" i="6"/>
  <c r="D14" i="6"/>
  <c r="B14" i="6"/>
  <c r="E12" i="6"/>
  <c r="C12" i="6" s="1"/>
  <c r="E11" i="6"/>
  <c r="C11" i="6"/>
  <c r="E10" i="6"/>
  <c r="C10" i="6" s="1"/>
  <c r="E9" i="6"/>
  <c r="C9" i="6" s="1"/>
  <c r="E8" i="6"/>
  <c r="C8" i="6" s="1"/>
  <c r="E14" i="6" l="1"/>
  <c r="C7" i="6"/>
  <c r="C14" i="6" s="1"/>
  <c r="H14" i="5"/>
  <c r="G14" i="5"/>
  <c r="F14" i="5"/>
  <c r="D14" i="5"/>
  <c r="B14" i="5"/>
  <c r="E12" i="5"/>
  <c r="C12" i="5" s="1"/>
  <c r="E11" i="5"/>
  <c r="C11" i="5" s="1"/>
  <c r="E10" i="5"/>
  <c r="C10" i="5" s="1"/>
  <c r="E9" i="5"/>
  <c r="C9" i="5" s="1"/>
  <c r="E8" i="5"/>
  <c r="C8" i="5" s="1"/>
  <c r="E7" i="5"/>
  <c r="C7" i="5" s="1"/>
  <c r="C14" i="5" l="1"/>
  <c r="E14" i="5"/>
  <c r="E7" i="4"/>
  <c r="E12" i="4"/>
  <c r="E11" i="4"/>
  <c r="E10" i="4"/>
  <c r="E9" i="4"/>
  <c r="E8" i="4"/>
  <c r="C7" i="4" l="1"/>
  <c r="H14" i="4"/>
  <c r="G14" i="4"/>
  <c r="F14" i="4"/>
  <c r="C12" i="4" l="1"/>
  <c r="C10" i="4"/>
  <c r="C8" i="4"/>
  <c r="D14" i="4"/>
  <c r="C9" i="4"/>
  <c r="E14" i="4"/>
  <c r="C11" i="4"/>
  <c r="C14" i="4" l="1"/>
</calcChain>
</file>

<file path=xl/sharedStrings.xml><?xml version="1.0" encoding="utf-8"?>
<sst xmlns="http://schemas.openxmlformats.org/spreadsheetml/2006/main" count="53" uniqueCount="28">
  <si>
    <t xml:space="preserve">Поселения </t>
  </si>
  <si>
    <t>ИТОГО:</t>
  </si>
  <si>
    <t>Дотация на сбалансированность бюджетов поселений</t>
  </si>
  <si>
    <t>Дотация  на выравнивание бюджетной обеспеченности</t>
  </si>
  <si>
    <t xml:space="preserve">Налоговые и неналоговые доходы </t>
  </si>
  <si>
    <t>Безвозмездные поступления (нецелевая финансовая помощь)</t>
  </si>
  <si>
    <t>Безвозмездные поступления (нецелевая финансовоая помощь)</t>
  </si>
  <si>
    <t>Расчет дотации на сбалансированность бюджетов поселений Александровского района на 2024 год</t>
  </si>
  <si>
    <t>Расчетные  расходы бюджетов сельских поселений на 2024 г.</t>
  </si>
  <si>
    <t>Администрация Александровского сельского поселения</t>
  </si>
  <si>
    <t>Администрация Новоникольского сельского поселения</t>
  </si>
  <si>
    <t>Администрация Октябрьского сельского поселения</t>
  </si>
  <si>
    <t>Администрация Лукашкин-Ярского сельского поселения</t>
  </si>
  <si>
    <t>Администрация Назинского сельского поселения</t>
  </si>
  <si>
    <t>Администрация Северного сельского поселения</t>
  </si>
  <si>
    <t>в том числе:</t>
  </si>
  <si>
    <t xml:space="preserve">            </t>
  </si>
  <si>
    <t xml:space="preserve"> в том числе:</t>
  </si>
  <si>
    <t>Расчет дотации на сбалансированность бюджетов поселений Александровского района на 2025 год</t>
  </si>
  <si>
    <t>Расчет дотации на сбалансированность бюджетов поселений Александровского района на 2026 год</t>
  </si>
  <si>
    <t>Расчетные  расходы бюджетов сельских поселений на 2025 г.</t>
  </si>
  <si>
    <t xml:space="preserve">Прогноз доходов бюджета на 2025 г. </t>
  </si>
  <si>
    <t>Налоговые и неналоговые доходы на 2024 г. , прогноз</t>
  </si>
  <si>
    <t>Прогноз доходов бюджета на 2026 г.</t>
  </si>
  <si>
    <t>Расчетные  расходы бюджетов сельских поселений на 2026 г.</t>
  </si>
  <si>
    <t>Прогноз доходов бюджета на 2024 г.</t>
  </si>
  <si>
    <t xml:space="preserve"> Субвенция по переданным государственным полномочиям </t>
  </si>
  <si>
    <t xml:space="preserve">Субвенция по переданным государственным полномочиям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</si>
</sst>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"/>
  </numFmts>
  <fonts count="5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64" fontId="1" fillId="0" borderId="0" xfId="0" applyNumberFormat="1" applyFont="1"/>
    <xf numFmtId="0" fontId="0" fillId="0" borderId="0" xfId="0" applyFont="1"/>
    <xf numFmtId="0" fontId="0" fillId="0" borderId="0" xfId="0" applyFont="1" applyAlignment="1">
      <alignment horizontal="center" vertical="center"/>
    </xf>
    <xf numFmtId="164" fontId="0" fillId="0" borderId="0" xfId="0" applyNumberFormat="1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/>
    <xf numFmtId="49" fontId="2" fillId="0" borderId="1" xfId="0" applyNumberFormat="1" applyFont="1" applyBorder="1" applyAlignment="1" applyProtection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 applyProtection="1">
      <alignment horizontal="left" vertical="center" wrapText="1"/>
    </xf>
    <xf numFmtId="0" fontId="0" fillId="0" borderId="3" xfId="0" applyBorder="1" applyAlignment="1"/>
    <xf numFmtId="0" fontId="0" fillId="0" borderId="4" xfId="0" applyBorder="1" applyAlignment="1"/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4" fillId="0" borderId="0" xfId="0" applyFont="1" applyAlignment="1"/>
    <xf numFmtId="164" fontId="2" fillId="0" borderId="1" xfId="0" applyNumberFormat="1" applyFont="1" applyBorder="1" applyAlignment="1"/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4"/>
  <sheetViews>
    <sheetView view="pageLayout" topLeftCell="A7" zoomScaleNormal="100" workbookViewId="0">
      <selection activeCell="D17" sqref="D17"/>
    </sheetView>
  </sheetViews>
  <sheetFormatPr defaultRowHeight="12.75" x14ac:dyDescent="0.2"/>
  <cols>
    <col min="1" max="1" width="31.7109375" style="1" customWidth="1"/>
    <col min="2" max="8" width="17.7109375" style="1" customWidth="1"/>
    <col min="9" max="9" width="9.140625" style="1"/>
    <col min="10" max="10" width="11.5703125" style="1" customWidth="1"/>
    <col min="11" max="16384" width="9.140625" style="1"/>
  </cols>
  <sheetData>
    <row r="2" spans="1:10" ht="15.75" x14ac:dyDescent="0.2">
      <c r="A2" s="21" t="s">
        <v>7</v>
      </c>
      <c r="B2" s="21"/>
      <c r="C2" s="21"/>
      <c r="D2" s="21"/>
      <c r="E2" s="21"/>
      <c r="F2" s="21"/>
      <c r="G2" s="21"/>
      <c r="H2" s="21"/>
    </row>
    <row r="3" spans="1:10" x14ac:dyDescent="0.2">
      <c r="A3" s="7"/>
      <c r="B3" s="7"/>
      <c r="C3" s="7"/>
      <c r="D3" s="7"/>
      <c r="E3" s="7"/>
      <c r="F3" s="7"/>
      <c r="G3" s="7"/>
      <c r="H3" s="7"/>
    </row>
    <row r="4" spans="1:10" x14ac:dyDescent="0.2">
      <c r="A4" s="22" t="s">
        <v>0</v>
      </c>
      <c r="B4" s="22" t="s">
        <v>8</v>
      </c>
      <c r="C4" s="22" t="s">
        <v>25</v>
      </c>
      <c r="D4" s="23" t="s">
        <v>22</v>
      </c>
      <c r="E4" s="22" t="s">
        <v>6</v>
      </c>
      <c r="F4" s="22" t="s">
        <v>15</v>
      </c>
      <c r="G4" s="22"/>
      <c r="H4" s="22"/>
    </row>
    <row r="5" spans="1:10" ht="63" customHeight="1" x14ac:dyDescent="0.2">
      <c r="A5" s="22"/>
      <c r="B5" s="22"/>
      <c r="C5" s="22"/>
      <c r="D5" s="23"/>
      <c r="E5" s="22"/>
      <c r="F5" s="15" t="s">
        <v>3</v>
      </c>
      <c r="G5" s="15" t="s">
        <v>26</v>
      </c>
      <c r="H5" s="15" t="s">
        <v>2</v>
      </c>
    </row>
    <row r="6" spans="1:10" s="2" customFormat="1" x14ac:dyDescent="0.2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</row>
    <row r="7" spans="1:10" ht="25.5" x14ac:dyDescent="0.2">
      <c r="A7" s="14" t="s">
        <v>9</v>
      </c>
      <c r="B7" s="12">
        <v>76140.399999999994</v>
      </c>
      <c r="C7" s="12">
        <f t="shared" ref="C7:C12" si="0">SUM(D7,E7)</f>
        <v>76140.399999999994</v>
      </c>
      <c r="D7" s="12">
        <v>51425.9</v>
      </c>
      <c r="E7" s="12">
        <f>SUM(F7:H7)</f>
        <v>24714.499999999993</v>
      </c>
      <c r="F7" s="12">
        <v>11423.4</v>
      </c>
      <c r="G7" s="12">
        <v>9022.6</v>
      </c>
      <c r="H7" s="12">
        <f>B7-D7-F7-G7</f>
        <v>4268.4999999999927</v>
      </c>
      <c r="J7" s="3"/>
    </row>
    <row r="8" spans="1:10" ht="25.5" x14ac:dyDescent="0.2">
      <c r="A8" s="14" t="s">
        <v>12</v>
      </c>
      <c r="B8" s="12">
        <v>8846.7999999999993</v>
      </c>
      <c r="C8" s="12">
        <f t="shared" si="0"/>
        <v>8846.7999999999993</v>
      </c>
      <c r="D8" s="12">
        <v>1215</v>
      </c>
      <c r="E8" s="12">
        <f t="shared" ref="E8:E12" si="1">SUM(F8:H8)</f>
        <v>7631.7999999999993</v>
      </c>
      <c r="F8" s="12">
        <v>1689.62</v>
      </c>
      <c r="G8" s="12">
        <v>329.3</v>
      </c>
      <c r="H8" s="12">
        <f t="shared" ref="H8:H12" si="2">B8-D8-F8-G8</f>
        <v>5612.8799999999992</v>
      </c>
      <c r="J8" s="3"/>
    </row>
    <row r="9" spans="1:10" ht="25.5" x14ac:dyDescent="0.2">
      <c r="A9" s="14" t="s">
        <v>13</v>
      </c>
      <c r="B9" s="12">
        <v>9337.5</v>
      </c>
      <c r="C9" s="12">
        <f t="shared" si="0"/>
        <v>9337.5</v>
      </c>
      <c r="D9" s="12">
        <v>1233.9000000000001</v>
      </c>
      <c r="E9" s="12">
        <f t="shared" si="1"/>
        <v>8103.6</v>
      </c>
      <c r="F9" s="17">
        <v>4016.82</v>
      </c>
      <c r="G9" s="17">
        <v>412.7</v>
      </c>
      <c r="H9" s="17">
        <f t="shared" si="2"/>
        <v>3674.0800000000004</v>
      </c>
      <c r="J9" s="3"/>
    </row>
    <row r="10" spans="1:10" ht="25.5" x14ac:dyDescent="0.2">
      <c r="A10" s="14" t="s">
        <v>10</v>
      </c>
      <c r="B10" s="12">
        <v>7952.6</v>
      </c>
      <c r="C10" s="12">
        <f t="shared" si="0"/>
        <v>7952.6</v>
      </c>
      <c r="D10" s="12">
        <v>1016.6</v>
      </c>
      <c r="E10" s="12">
        <f t="shared" si="1"/>
        <v>6936</v>
      </c>
      <c r="F10" s="17">
        <v>6742.79</v>
      </c>
      <c r="G10" s="17">
        <v>193.2</v>
      </c>
      <c r="H10" s="17">
        <f t="shared" si="2"/>
        <v>1.0000000000047748E-2</v>
      </c>
      <c r="J10" s="3"/>
    </row>
    <row r="11" spans="1:10" ht="25.5" x14ac:dyDescent="0.2">
      <c r="A11" s="14" t="s">
        <v>11</v>
      </c>
      <c r="B11" s="12">
        <v>7814.4</v>
      </c>
      <c r="C11" s="12">
        <f t="shared" si="0"/>
        <v>7814.4</v>
      </c>
      <c r="D11" s="12">
        <v>6314.8</v>
      </c>
      <c r="E11" s="12">
        <f t="shared" si="1"/>
        <v>1499.5999999999995</v>
      </c>
      <c r="F11" s="17">
        <v>71.69</v>
      </c>
      <c r="G11" s="17">
        <v>184.8</v>
      </c>
      <c r="H11" s="17">
        <f t="shared" si="2"/>
        <v>1243.1099999999994</v>
      </c>
      <c r="J11" s="3"/>
    </row>
    <row r="12" spans="1:10" ht="25.5" x14ac:dyDescent="0.2">
      <c r="A12" s="14" t="s">
        <v>14</v>
      </c>
      <c r="B12" s="12">
        <v>7293.8</v>
      </c>
      <c r="C12" s="12">
        <f t="shared" si="0"/>
        <v>7293.8000000000011</v>
      </c>
      <c r="D12" s="12">
        <v>513.9</v>
      </c>
      <c r="E12" s="12">
        <f t="shared" si="1"/>
        <v>6779.9000000000015</v>
      </c>
      <c r="F12" s="12">
        <v>617.78</v>
      </c>
      <c r="G12" s="12">
        <v>129.19999999999999</v>
      </c>
      <c r="H12" s="12">
        <f t="shared" si="2"/>
        <v>6032.920000000001</v>
      </c>
      <c r="J12" s="3"/>
    </row>
    <row r="13" spans="1:10" x14ac:dyDescent="0.2">
      <c r="A13" s="18"/>
      <c r="B13" s="19"/>
      <c r="C13" s="19"/>
      <c r="D13" s="19"/>
      <c r="E13" s="19"/>
      <c r="F13" s="19"/>
      <c r="G13" s="19"/>
      <c r="H13" s="20"/>
      <c r="J13" s="3"/>
    </row>
    <row r="14" spans="1:10" x14ac:dyDescent="0.2">
      <c r="A14" s="10" t="s">
        <v>1</v>
      </c>
      <c r="B14" s="16">
        <f>SUM(B7:B12)</f>
        <v>117385.5</v>
      </c>
      <c r="C14" s="16">
        <f t="shared" ref="C14:H14" si="3">SUM(C7:C12)</f>
        <v>117385.5</v>
      </c>
      <c r="D14" s="16">
        <f t="shared" si="3"/>
        <v>61720.100000000006</v>
      </c>
      <c r="E14" s="16">
        <f t="shared" si="3"/>
        <v>55665.399999999994</v>
      </c>
      <c r="F14" s="16">
        <f t="shared" si="3"/>
        <v>24562.1</v>
      </c>
      <c r="G14" s="16">
        <f t="shared" si="3"/>
        <v>10271.800000000001</v>
      </c>
      <c r="H14" s="16">
        <f t="shared" si="3"/>
        <v>20831.499999999993</v>
      </c>
      <c r="J14" s="3"/>
    </row>
  </sheetData>
  <mergeCells count="8">
    <mergeCell ref="A13:H13"/>
    <mergeCell ref="A2:H2"/>
    <mergeCell ref="A4:A5"/>
    <mergeCell ref="B4:B5"/>
    <mergeCell ref="C4:C5"/>
    <mergeCell ref="D4:D5"/>
    <mergeCell ref="E4:E5"/>
    <mergeCell ref="F4:H4"/>
  </mergeCells>
  <pageMargins left="0.31496062992125984" right="0.31496062992125984" top="0.94488188976377963" bottom="0.74803149606299213" header="0.31496062992125984" footer="0.31496062992125984"/>
  <pageSetup paperSize="9" scale="92" orientation="landscape" r:id="rId1"/>
  <headerFooter scaleWithDoc="0">
    <oddFooter xml:space="preserve">&amp;C&amp;"Times New Roman,обычный"&amp;12 175&amp;"Arial,обычный"&amp;10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view="pageLayout" topLeftCell="A7" zoomScaleNormal="100" workbookViewId="0">
      <selection activeCell="E27" sqref="E27"/>
    </sheetView>
  </sheetViews>
  <sheetFormatPr defaultRowHeight="12.75" x14ac:dyDescent="0.2"/>
  <cols>
    <col min="1" max="1" width="31.7109375" style="4" customWidth="1"/>
    <col min="2" max="8" width="17.7109375" style="4" customWidth="1"/>
    <col min="9" max="9" width="9.140625" style="4"/>
    <col min="10" max="10" width="11.5703125" style="4" customWidth="1"/>
    <col min="11" max="16384" width="9.140625" style="4"/>
  </cols>
  <sheetData>
    <row r="1" spans="1:10" x14ac:dyDescent="0.2">
      <c r="A1" s="7"/>
      <c r="B1" s="7"/>
      <c r="C1" s="7"/>
      <c r="D1" s="7"/>
      <c r="E1" s="7"/>
      <c r="F1" s="7"/>
      <c r="G1" s="7"/>
      <c r="H1" s="7"/>
      <c r="I1" s="7"/>
    </row>
    <row r="2" spans="1:10" ht="15.75" customHeight="1" x14ac:dyDescent="0.25">
      <c r="A2" s="24" t="s">
        <v>18</v>
      </c>
      <c r="B2" s="25"/>
      <c r="C2" s="25"/>
      <c r="D2" s="25"/>
      <c r="E2" s="25"/>
      <c r="F2" s="25"/>
      <c r="G2" s="25"/>
      <c r="H2" s="25"/>
      <c r="I2" s="7"/>
    </row>
    <row r="3" spans="1:10" x14ac:dyDescent="0.2">
      <c r="A3" s="7"/>
      <c r="B3" s="7"/>
      <c r="C3" s="7"/>
      <c r="D3" s="7"/>
      <c r="E3" s="7"/>
      <c r="F3" s="7"/>
      <c r="G3" s="7"/>
      <c r="H3" s="7"/>
      <c r="I3" s="7"/>
    </row>
    <row r="4" spans="1:10" x14ac:dyDescent="0.2">
      <c r="A4" s="22" t="s">
        <v>0</v>
      </c>
      <c r="B4" s="22" t="s">
        <v>20</v>
      </c>
      <c r="C4" s="22" t="s">
        <v>21</v>
      </c>
      <c r="D4" s="23" t="s">
        <v>4</v>
      </c>
      <c r="E4" s="22" t="s">
        <v>5</v>
      </c>
      <c r="F4" s="22" t="s">
        <v>15</v>
      </c>
      <c r="G4" s="22"/>
      <c r="H4" s="22"/>
      <c r="I4" s="7"/>
    </row>
    <row r="5" spans="1:10" ht="63.75" customHeight="1" x14ac:dyDescent="0.2">
      <c r="A5" s="22"/>
      <c r="B5" s="22"/>
      <c r="C5" s="22"/>
      <c r="D5" s="23"/>
      <c r="E5" s="22"/>
      <c r="F5" s="8" t="s">
        <v>3</v>
      </c>
      <c r="G5" s="8" t="s">
        <v>27</v>
      </c>
      <c r="H5" s="8" t="s">
        <v>2</v>
      </c>
      <c r="I5" s="7"/>
    </row>
    <row r="6" spans="1:10" s="5" customFormat="1" x14ac:dyDescent="0.2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11"/>
    </row>
    <row r="7" spans="1:10" ht="25.5" x14ac:dyDescent="0.2">
      <c r="A7" s="14" t="s">
        <v>9</v>
      </c>
      <c r="B7" s="12">
        <v>76500.070000000007</v>
      </c>
      <c r="C7" s="12">
        <f t="shared" ref="C7:C12" si="0">SUM(D7,E7)</f>
        <v>76500.070000000007</v>
      </c>
      <c r="D7" s="12">
        <v>56918.1</v>
      </c>
      <c r="E7" s="12">
        <f>SUM(F7:H7)</f>
        <v>19581.97</v>
      </c>
      <c r="F7" s="12">
        <v>10515.4</v>
      </c>
      <c r="G7" s="12">
        <v>9066.57</v>
      </c>
      <c r="H7" s="12"/>
      <c r="I7" s="7"/>
      <c r="J7" s="6"/>
    </row>
    <row r="8" spans="1:10" ht="25.5" x14ac:dyDescent="0.2">
      <c r="A8" s="14" t="s">
        <v>12</v>
      </c>
      <c r="B8" s="12">
        <v>8846.6</v>
      </c>
      <c r="C8" s="12">
        <f t="shared" si="0"/>
        <v>8846.6</v>
      </c>
      <c r="D8" s="12">
        <v>1302.3</v>
      </c>
      <c r="E8" s="12">
        <f t="shared" ref="E8:E12" si="1">SUM(F8:H8)</f>
        <v>7544.3</v>
      </c>
      <c r="F8" s="12">
        <v>1593.1</v>
      </c>
      <c r="G8" s="12">
        <v>330.94</v>
      </c>
      <c r="H8" s="12">
        <v>5620.26</v>
      </c>
      <c r="I8" s="7"/>
      <c r="J8" s="6"/>
    </row>
    <row r="9" spans="1:10" ht="25.5" x14ac:dyDescent="0.2">
      <c r="A9" s="14" t="s">
        <v>13</v>
      </c>
      <c r="B9" s="12">
        <v>9337.5</v>
      </c>
      <c r="C9" s="12">
        <f t="shared" si="0"/>
        <v>9337.5</v>
      </c>
      <c r="D9" s="12">
        <v>1323.9</v>
      </c>
      <c r="E9" s="12">
        <f t="shared" si="1"/>
        <v>8013.6</v>
      </c>
      <c r="F9" s="12">
        <v>3831.8</v>
      </c>
      <c r="G9" s="12">
        <v>414.72</v>
      </c>
      <c r="H9" s="12">
        <v>3767.08</v>
      </c>
      <c r="I9" s="7"/>
      <c r="J9" s="6"/>
    </row>
    <row r="10" spans="1:10" ht="25.5" x14ac:dyDescent="0.2">
      <c r="A10" s="14" t="s">
        <v>10</v>
      </c>
      <c r="B10" s="12">
        <v>7952.6</v>
      </c>
      <c r="C10" s="12">
        <f t="shared" si="0"/>
        <v>7952.6</v>
      </c>
      <c r="D10" s="12">
        <v>1097.0999999999999</v>
      </c>
      <c r="E10" s="12">
        <f t="shared" si="1"/>
        <v>6855.5000000000009</v>
      </c>
      <c r="F10" s="12">
        <v>6408.1</v>
      </c>
      <c r="G10" s="12">
        <v>194.09</v>
      </c>
      <c r="H10" s="12">
        <v>253.31</v>
      </c>
      <c r="I10" s="7"/>
      <c r="J10" s="6"/>
    </row>
    <row r="11" spans="1:10" ht="25.5" x14ac:dyDescent="0.2">
      <c r="A11" s="14" t="s">
        <v>11</v>
      </c>
      <c r="B11" s="12">
        <v>7814.3</v>
      </c>
      <c r="C11" s="12">
        <f t="shared" si="0"/>
        <v>7814.3</v>
      </c>
      <c r="D11" s="12">
        <v>6882.7</v>
      </c>
      <c r="E11" s="12">
        <f t="shared" si="1"/>
        <v>931.6</v>
      </c>
      <c r="F11" s="12">
        <v>65.5</v>
      </c>
      <c r="G11" s="12">
        <v>185.72</v>
      </c>
      <c r="H11" s="12">
        <v>680.38</v>
      </c>
      <c r="I11" s="7"/>
      <c r="J11" s="6"/>
    </row>
    <row r="12" spans="1:10" ht="25.5" x14ac:dyDescent="0.2">
      <c r="A12" s="14" t="s">
        <v>14</v>
      </c>
      <c r="B12" s="12">
        <v>7293.8</v>
      </c>
      <c r="C12" s="12">
        <f t="shared" si="0"/>
        <v>7293.8</v>
      </c>
      <c r="D12" s="12">
        <v>551.70000000000005</v>
      </c>
      <c r="E12" s="12">
        <f t="shared" si="1"/>
        <v>6742.1</v>
      </c>
      <c r="F12" s="12">
        <v>355.1</v>
      </c>
      <c r="G12" s="12">
        <v>129.86000000000001</v>
      </c>
      <c r="H12" s="12">
        <v>6257.14</v>
      </c>
      <c r="I12" s="7"/>
      <c r="J12" s="6"/>
    </row>
    <row r="13" spans="1:10" x14ac:dyDescent="0.2">
      <c r="A13" s="18"/>
      <c r="B13" s="26"/>
      <c r="C13" s="26"/>
      <c r="D13" s="26"/>
      <c r="E13" s="26"/>
      <c r="F13" s="26"/>
      <c r="G13" s="26"/>
      <c r="H13" s="27"/>
      <c r="I13" s="7"/>
      <c r="J13" s="6"/>
    </row>
    <row r="14" spans="1:10" x14ac:dyDescent="0.2">
      <c r="A14" s="10" t="s">
        <v>1</v>
      </c>
      <c r="B14" s="12">
        <f t="shared" ref="B14:H14" si="2">SUM(B7:B12)</f>
        <v>117744.87000000002</v>
      </c>
      <c r="C14" s="12">
        <f t="shared" si="2"/>
        <v>117744.87000000002</v>
      </c>
      <c r="D14" s="12">
        <f t="shared" si="2"/>
        <v>68075.8</v>
      </c>
      <c r="E14" s="12">
        <f t="shared" si="2"/>
        <v>49669.07</v>
      </c>
      <c r="F14" s="12">
        <f t="shared" si="2"/>
        <v>22769</v>
      </c>
      <c r="G14" s="12">
        <f t="shared" si="2"/>
        <v>10321.9</v>
      </c>
      <c r="H14" s="12">
        <f t="shared" si="2"/>
        <v>16578.169999999998</v>
      </c>
      <c r="I14" s="7"/>
      <c r="J14" s="6"/>
    </row>
    <row r="15" spans="1:10" x14ac:dyDescent="0.2">
      <c r="D15" s="6"/>
    </row>
    <row r="16" spans="1:10" x14ac:dyDescent="0.2">
      <c r="H16" s="6"/>
    </row>
  </sheetData>
  <mergeCells count="8">
    <mergeCell ref="A2:H2"/>
    <mergeCell ref="A13:H13"/>
    <mergeCell ref="A4:A5"/>
    <mergeCell ref="B4:B5"/>
    <mergeCell ref="C4:C5"/>
    <mergeCell ref="D4:D5"/>
    <mergeCell ref="E4:E5"/>
    <mergeCell ref="F4:H4"/>
  </mergeCells>
  <pageMargins left="0.31496062992125984" right="0.31496062992125984" top="1.0236220472440944" bottom="0.74803149606299213" header="0.31496062992125984" footer="0.31496062992125984"/>
  <pageSetup paperSize="9" scale="91" firstPageNumber="144" orientation="landscape" useFirstPageNumber="1" r:id="rId1"/>
  <headerFooter scaleWithDoc="0">
    <oddFooter xml:space="preserve">&amp;C
&amp;"Times New Roman,обычный"&amp;12 176&amp;"Arial,обычный"&amp;10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view="pageLayout" topLeftCell="A7" zoomScaleNormal="100" workbookViewId="0">
      <selection activeCell="E22" sqref="E22"/>
    </sheetView>
  </sheetViews>
  <sheetFormatPr defaultRowHeight="12.75" x14ac:dyDescent="0.2"/>
  <cols>
    <col min="1" max="1" width="31.7109375" style="1" customWidth="1"/>
    <col min="2" max="8" width="17.7109375" style="1" customWidth="1"/>
    <col min="9" max="9" width="10.42578125" style="1" customWidth="1"/>
    <col min="10" max="16384" width="9.140625" style="1"/>
  </cols>
  <sheetData>
    <row r="1" spans="1:11" x14ac:dyDescent="0.2">
      <c r="A1" s="7"/>
      <c r="B1" s="7"/>
      <c r="C1" s="7"/>
      <c r="D1" s="7"/>
      <c r="E1" s="7"/>
      <c r="F1" s="7"/>
      <c r="G1" s="7"/>
      <c r="H1" s="7"/>
    </row>
    <row r="2" spans="1:11" ht="12.75" customHeight="1" x14ac:dyDescent="0.25">
      <c r="A2" s="24" t="s">
        <v>19</v>
      </c>
      <c r="B2" s="28"/>
      <c r="C2" s="28"/>
      <c r="D2" s="28"/>
      <c r="E2" s="28"/>
      <c r="F2" s="28"/>
      <c r="G2" s="28"/>
      <c r="H2" s="28"/>
    </row>
    <row r="3" spans="1:11" x14ac:dyDescent="0.2">
      <c r="A3" s="7"/>
      <c r="B3" s="7"/>
      <c r="C3" s="7"/>
      <c r="D3" s="7"/>
      <c r="E3" s="7"/>
      <c r="F3" s="13"/>
      <c r="G3" s="7"/>
      <c r="H3" s="7"/>
    </row>
    <row r="4" spans="1:11" x14ac:dyDescent="0.2">
      <c r="A4" s="22" t="s">
        <v>0</v>
      </c>
      <c r="B4" s="22" t="s">
        <v>24</v>
      </c>
      <c r="C4" s="22" t="s">
        <v>23</v>
      </c>
      <c r="D4" s="23" t="s">
        <v>4</v>
      </c>
      <c r="E4" s="22" t="s">
        <v>6</v>
      </c>
      <c r="F4" s="22" t="s">
        <v>17</v>
      </c>
      <c r="G4" s="22"/>
      <c r="H4" s="22"/>
    </row>
    <row r="5" spans="1:11" ht="69" customHeight="1" x14ac:dyDescent="0.2">
      <c r="A5" s="22"/>
      <c r="B5" s="22"/>
      <c r="C5" s="22"/>
      <c r="D5" s="23"/>
      <c r="E5" s="22"/>
      <c r="F5" s="8" t="s">
        <v>3</v>
      </c>
      <c r="G5" s="8" t="s">
        <v>26</v>
      </c>
      <c r="H5" s="8" t="s">
        <v>2</v>
      </c>
    </row>
    <row r="6" spans="1:11" x14ac:dyDescent="0.2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</row>
    <row r="7" spans="1:11" ht="25.5" x14ac:dyDescent="0.2">
      <c r="A7" s="14" t="s">
        <v>9</v>
      </c>
      <c r="B7" s="12">
        <v>78795.09</v>
      </c>
      <c r="C7" s="12">
        <f t="shared" ref="C7:C12" si="0">SUM(D7,E7)</f>
        <v>78795.09</v>
      </c>
      <c r="D7" s="12">
        <v>62112.9</v>
      </c>
      <c r="E7" s="12">
        <f>SUM(F7:H7)</f>
        <v>16682.189999999999</v>
      </c>
      <c r="F7" s="12">
        <v>7615.62</v>
      </c>
      <c r="G7" s="12">
        <v>9066.57</v>
      </c>
      <c r="H7" s="12"/>
      <c r="I7" s="3"/>
    </row>
    <row r="8" spans="1:11" ht="25.5" x14ac:dyDescent="0.2">
      <c r="A8" s="14" t="s">
        <v>12</v>
      </c>
      <c r="B8" s="12">
        <v>9112</v>
      </c>
      <c r="C8" s="12">
        <f t="shared" si="0"/>
        <v>9112</v>
      </c>
      <c r="D8" s="12">
        <v>1296.4000000000001</v>
      </c>
      <c r="E8" s="12">
        <f t="shared" ref="E8:E12" si="1">SUM(F8:H8)</f>
        <v>7815.6</v>
      </c>
      <c r="F8" s="12">
        <v>1128.2</v>
      </c>
      <c r="G8" s="12">
        <v>330.94</v>
      </c>
      <c r="H8" s="12">
        <v>6356.46</v>
      </c>
      <c r="I8" s="3"/>
      <c r="K8" s="1" t="s">
        <v>16</v>
      </c>
    </row>
    <row r="9" spans="1:11" ht="25.5" x14ac:dyDescent="0.2">
      <c r="A9" s="14" t="s">
        <v>13</v>
      </c>
      <c r="B9" s="12">
        <v>9617.6</v>
      </c>
      <c r="C9" s="12">
        <f t="shared" si="0"/>
        <v>9617.5999999999985</v>
      </c>
      <c r="D9" s="12">
        <v>1313.5</v>
      </c>
      <c r="E9" s="12">
        <f t="shared" si="1"/>
        <v>8304.0999999999985</v>
      </c>
      <c r="F9" s="12">
        <v>2877.44</v>
      </c>
      <c r="G9" s="12">
        <v>414.72</v>
      </c>
      <c r="H9" s="12">
        <v>5011.9399999999996</v>
      </c>
      <c r="I9" s="3"/>
    </row>
    <row r="10" spans="1:11" ht="25.5" x14ac:dyDescent="0.2">
      <c r="A10" s="14" t="s">
        <v>10</v>
      </c>
      <c r="B10" s="12">
        <v>8191.2</v>
      </c>
      <c r="C10" s="12">
        <f t="shared" si="0"/>
        <v>8191.2000000000007</v>
      </c>
      <c r="D10" s="12">
        <v>1112.4000000000001</v>
      </c>
      <c r="E10" s="12">
        <f t="shared" si="1"/>
        <v>7078.8000000000011</v>
      </c>
      <c r="F10" s="12">
        <v>4502.3100000000004</v>
      </c>
      <c r="G10" s="12">
        <v>194.09</v>
      </c>
      <c r="H10" s="12">
        <v>2382.4</v>
      </c>
      <c r="I10" s="3"/>
    </row>
    <row r="11" spans="1:11" ht="25.5" x14ac:dyDescent="0.2">
      <c r="A11" s="14" t="s">
        <v>11</v>
      </c>
      <c r="B11" s="12">
        <v>8048.7</v>
      </c>
      <c r="C11" s="12">
        <f t="shared" si="0"/>
        <v>8048.7000000000007</v>
      </c>
      <c r="D11" s="12">
        <v>7465.1</v>
      </c>
      <c r="E11" s="12">
        <f t="shared" si="1"/>
        <v>583.59999999999991</v>
      </c>
      <c r="F11" s="12">
        <v>47.86</v>
      </c>
      <c r="G11" s="12">
        <v>185.72</v>
      </c>
      <c r="H11" s="12">
        <v>350.02</v>
      </c>
      <c r="I11" s="3"/>
    </row>
    <row r="12" spans="1:11" ht="25.5" x14ac:dyDescent="0.2">
      <c r="A12" s="14" t="s">
        <v>14</v>
      </c>
      <c r="B12" s="12">
        <v>7512.6</v>
      </c>
      <c r="C12" s="12">
        <f t="shared" si="0"/>
        <v>7512.6</v>
      </c>
      <c r="D12" s="12">
        <v>515.20000000000005</v>
      </c>
      <c r="E12" s="12">
        <f t="shared" si="1"/>
        <v>6997.4000000000005</v>
      </c>
      <c r="F12" s="12">
        <v>249.57</v>
      </c>
      <c r="G12" s="12">
        <v>129.86000000000001</v>
      </c>
      <c r="H12" s="12">
        <v>6617.97</v>
      </c>
      <c r="I12" s="3"/>
    </row>
    <row r="13" spans="1:11" x14ac:dyDescent="0.2">
      <c r="A13" s="29" t="s">
        <v>16</v>
      </c>
      <c r="B13" s="30"/>
      <c r="C13" s="30"/>
      <c r="D13" s="30"/>
      <c r="E13" s="30"/>
      <c r="F13" s="30"/>
      <c r="G13" s="30"/>
      <c r="H13" s="30"/>
      <c r="I13" s="3"/>
    </row>
    <row r="14" spans="1:11" ht="14.25" customHeight="1" x14ac:dyDescent="0.2">
      <c r="A14" s="10" t="s">
        <v>1</v>
      </c>
      <c r="B14" s="16">
        <f>SUM(B7:B12)</f>
        <v>121277.19</v>
      </c>
      <c r="C14" s="16">
        <f t="shared" ref="C14:H14" si="2">SUM(C7:C12)</f>
        <v>121277.19</v>
      </c>
      <c r="D14" s="16">
        <f>SUM(D7:D12)</f>
        <v>73815.5</v>
      </c>
      <c r="E14" s="16">
        <f t="shared" si="2"/>
        <v>47461.69</v>
      </c>
      <c r="F14" s="16">
        <f t="shared" si="2"/>
        <v>16421</v>
      </c>
      <c r="G14" s="16">
        <f t="shared" si="2"/>
        <v>10321.9</v>
      </c>
      <c r="H14" s="16">
        <f t="shared" si="2"/>
        <v>20718.79</v>
      </c>
      <c r="I14" s="3"/>
    </row>
  </sheetData>
  <mergeCells count="8">
    <mergeCell ref="A2:H2"/>
    <mergeCell ref="A13:H13"/>
    <mergeCell ref="F4:H4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scaleWithDoc="0">
    <oddFooter xml:space="preserve">&amp;C&amp;"Times New Roman,обычный"&amp;12 177&amp;"Arial,обычный"&amp;10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2024г.</vt:lpstr>
      <vt:lpstr>2025г.</vt:lpstr>
      <vt:lpstr>2026г.</vt:lpstr>
      <vt:lpstr>'2025г.'!Область_печати</vt:lpstr>
      <vt:lpstr>'2026г.'!Область_печати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Людмила Н. Бобрешева</cp:lastModifiedBy>
  <cp:lastPrinted>2023-11-08T10:35:10Z</cp:lastPrinted>
  <dcterms:created xsi:type="dcterms:W3CDTF">1996-10-08T23:32:33Z</dcterms:created>
  <dcterms:modified xsi:type="dcterms:W3CDTF">2023-11-08T10:35:14Z</dcterms:modified>
</cp:coreProperties>
</file>